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1-7" sheetId="1" r:id="rId1"/>
    <sheet name="8,9" sheetId="2" r:id="rId2"/>
    <sheet name="10" sheetId="3" r:id="rId3"/>
    <sheet name="11" sheetId="4" r:id="rId4"/>
    <sheet name="Лист1" sheetId="5" r:id="rId5"/>
  </sheets>
  <externalReferences>
    <externalReference r:id="rId6"/>
  </externalReferences>
  <calcPr calcId="124519"/>
</workbook>
</file>

<file path=xl/calcChain.xml><?xml version="1.0" encoding="utf-8"?>
<calcChain xmlns="http://schemas.openxmlformats.org/spreadsheetml/2006/main">
  <c r="G13" i="2"/>
  <c r="G14" s="1"/>
  <c r="F13"/>
  <c r="F14" s="1"/>
  <c r="G6"/>
  <c r="F6"/>
  <c r="F11" i="3"/>
  <c r="F14" s="1"/>
  <c r="H13" i="2" l="1"/>
  <c r="H14" s="1"/>
  <c r="D16" i="1"/>
  <c r="B5" i="3" l="1"/>
  <c r="B9" s="1"/>
  <c r="B12" s="1"/>
  <c r="B15" s="1"/>
  <c r="B4"/>
  <c r="C5" i="2" l="1"/>
  <c r="B5"/>
  <c r="F8" i="3"/>
  <c r="F13" s="1"/>
  <c r="F7" i="2"/>
  <c r="G7" l="1"/>
  <c r="H6"/>
  <c r="H7" s="1"/>
</calcChain>
</file>

<file path=xl/sharedStrings.xml><?xml version="1.0" encoding="utf-8"?>
<sst xmlns="http://schemas.openxmlformats.org/spreadsheetml/2006/main" count="139" uniqueCount="110">
  <si>
    <t>Затверджено</t>
  </si>
  <si>
    <t>26.08.2014  № 836</t>
  </si>
  <si>
    <t>ЗАТВЕРДЖЕНО</t>
  </si>
  <si>
    <t>ПАСПОРТ</t>
  </si>
  <si>
    <r>
      <t xml:space="preserve">      </t>
    </r>
    <r>
      <rPr>
        <sz val="10"/>
        <color theme="1"/>
        <rFont val="Times New Roman"/>
        <family val="1"/>
        <charset val="204"/>
      </rPr>
      <t xml:space="preserve">         (КПКВК МБ)                             (найменування головного розпорядника)</t>
    </r>
    <r>
      <rPr>
        <sz val="14"/>
        <color theme="1"/>
        <rFont val="Times New Roman"/>
        <family val="1"/>
        <charset val="204"/>
      </rPr>
      <t xml:space="preserve"> </t>
    </r>
  </si>
  <si>
    <r>
      <t xml:space="preserve">      </t>
    </r>
    <r>
      <rPr>
        <sz val="10"/>
        <color theme="1"/>
        <rFont val="Times New Roman"/>
        <family val="1"/>
        <charset val="204"/>
      </rPr>
      <t xml:space="preserve">         (КПКВК МБ)                             (найменування відповідального виконавця)</t>
    </r>
    <r>
      <rPr>
        <sz val="14"/>
        <color theme="1"/>
        <rFont val="Times New Roman"/>
        <family val="1"/>
        <charset val="204"/>
      </rPr>
      <t xml:space="preserve"> </t>
    </r>
  </si>
  <si>
    <r>
      <t xml:space="preserve">       </t>
    </r>
    <r>
      <rPr>
        <sz val="10"/>
        <color theme="1"/>
        <rFont val="Times New Roman"/>
        <family val="1"/>
        <charset val="204"/>
      </rPr>
      <t xml:space="preserve">          (КПКВК МБ)               (КФКВК)</t>
    </r>
    <r>
      <rPr>
        <vertAlign val="superscript"/>
        <sz val="10"/>
        <color theme="1"/>
        <rFont val="Times New Roman"/>
        <family val="1"/>
        <charset val="204"/>
      </rPr>
      <t>1</t>
    </r>
    <r>
      <rPr>
        <sz val="10"/>
        <color theme="1"/>
        <rFont val="Times New Roman"/>
        <family val="1"/>
        <charset val="204"/>
      </rPr>
      <t xml:space="preserve">                     (найменування бюджетної програми)</t>
    </r>
    <r>
      <rPr>
        <sz val="14"/>
        <color theme="1"/>
        <rFont val="Times New Roman"/>
        <family val="1"/>
        <charset val="204"/>
      </rPr>
      <t xml:space="preserve"> </t>
    </r>
  </si>
  <si>
    <t xml:space="preserve">бюджетної програми місцевого бюджету на _2017_ рік </t>
  </si>
  <si>
    <t>7. Підпрограми, спрямовані на досягнення мети, визначеної паспортом бюджетної програми</t>
  </si>
  <si>
    <t>№ з/п</t>
  </si>
  <si>
    <t xml:space="preserve">КПКВК </t>
  </si>
  <si>
    <t>КФКВК</t>
  </si>
  <si>
    <t>Назва підпрограми</t>
  </si>
  <si>
    <t>8. Обсяги фінансування бюджетної програми у розрізі підпрограм та завдань</t>
  </si>
  <si>
    <t>КПКВК</t>
  </si>
  <si>
    <t>Спеціальний фонд</t>
  </si>
  <si>
    <t>Разом</t>
  </si>
  <si>
    <t>Завдання</t>
  </si>
  <si>
    <t>…</t>
  </si>
  <si>
    <t>Усього</t>
  </si>
  <si>
    <t>9. Перелік регіональних цільових програм, які виконуються у складі бюджетної програми</t>
  </si>
  <si>
    <t>Назва регіональної цільової програми та підпрограми</t>
  </si>
  <si>
    <t>Підпрограма 1</t>
  </si>
  <si>
    <t>10. Результативні показники бюджетної програми у розрізі підпрограм і завдань</t>
  </si>
  <si>
    <t>Назва показника</t>
  </si>
  <si>
    <t>Одиниця виміру</t>
  </si>
  <si>
    <t>Джерело інформації</t>
  </si>
  <si>
    <t>Значення показника</t>
  </si>
  <si>
    <t>х</t>
  </si>
  <si>
    <r>
      <t>11. Джерела фінансування інвестиційних проектів у розрізі підпрограм</t>
    </r>
    <r>
      <rPr>
        <vertAlign val="superscript"/>
        <sz val="14"/>
        <color theme="1"/>
        <rFont val="Times New Roman"/>
        <family val="1"/>
        <charset val="204"/>
      </rPr>
      <t>2</t>
    </r>
  </si>
  <si>
    <t>Код</t>
  </si>
  <si>
    <t>Найменування джерел надходжень</t>
  </si>
  <si>
    <t>План видатків звітного періоду</t>
  </si>
  <si>
    <r>
      <t>Прогноз видатків до кінця реалізації інвестиційного проекту</t>
    </r>
    <r>
      <rPr>
        <vertAlign val="superscript"/>
        <sz val="11"/>
        <color theme="1"/>
        <rFont val="Times New Roman"/>
        <family val="1"/>
        <charset val="204"/>
      </rPr>
      <t>3</t>
    </r>
  </si>
  <si>
    <t>Пояснення, що характеризують джерела фінансування</t>
  </si>
  <si>
    <t>загальний фонд</t>
  </si>
  <si>
    <t>спеціальний фонд</t>
  </si>
  <si>
    <t>разом</t>
  </si>
  <si>
    <t>Інвестиційний проект 1</t>
  </si>
  <si>
    <t>Надходження із бюджету</t>
  </si>
  <si>
    <t>Інші джерела фінансування (за видами)</t>
  </si>
  <si>
    <r>
      <t>1</t>
    </r>
    <r>
      <rPr>
        <sz val="11"/>
        <color theme="1"/>
        <rFont val="Times New Roman"/>
        <family val="1"/>
        <charset val="204"/>
      </rPr>
      <t xml:space="preserve"> Код функціональної класифікації видатків та кредитування бюджету вказується лише у випадку, коли бюджетна програма не поділяється на підпрограми.</t>
    </r>
  </si>
  <si>
    <r>
      <t>2</t>
    </r>
    <r>
      <rPr>
        <sz val="11"/>
        <color theme="1"/>
        <rFont val="Times New Roman"/>
        <family val="1"/>
        <charset val="204"/>
      </rPr>
      <t xml:space="preserve"> Пункт 11 заповнюється тільки для затверджених у місцевому бюджеті видатків/надання кредитів на реалізацію інвестиційних проектів (програм).</t>
    </r>
  </si>
  <si>
    <r>
      <t>3</t>
    </r>
    <r>
      <rPr>
        <sz val="11"/>
        <color theme="1"/>
        <rFont val="Times New Roman"/>
        <family val="1"/>
        <charset val="204"/>
      </rPr>
      <t xml:space="preserve"> Прогноз видатків до кінця реалізації інвестиційного проекту зазначається з розбивкою за роками.</t>
    </r>
  </si>
  <si>
    <t>ПОГОДЖЕНО:</t>
  </si>
  <si>
    <t>Відділ охорони здоров"я Павлоградської міської ради</t>
  </si>
  <si>
    <t xml:space="preserve">2. </t>
  </si>
  <si>
    <t>3.</t>
  </si>
  <si>
    <t>Наказ Міністерства фінансів україни</t>
  </si>
  <si>
    <t>Загальний фонд</t>
  </si>
  <si>
    <t>Забезпечення надання населенню первинної медичної допомоги за місцем проживання (перебування)</t>
  </si>
  <si>
    <t xml:space="preserve">Підпрограма/завдання бюджетної програми </t>
  </si>
  <si>
    <t>(прізвище та ініціали)</t>
  </si>
  <si>
    <t>0726</t>
  </si>
  <si>
    <t>Первинна медична допомога населенню</t>
  </si>
  <si>
    <t xml:space="preserve">(грн) </t>
  </si>
  <si>
    <t xml:space="preserve">( грн) </t>
  </si>
  <si>
    <t>Наказ Міністерства фінансів України від 14.02.2011 р. № 96 «Про затвердження Типової відомчої класифікації видатків та кредитування місцевих бюджетів» (із змінами від  23.11.2011 р. № 1488 та від 14.12.2011 р. №1627)</t>
  </si>
  <si>
    <r>
      <t>5. Підстави для виконання бюджетної програми</t>
    </r>
    <r>
      <rPr>
        <sz val="10"/>
        <color theme="1"/>
        <rFont val="Times New Roman"/>
        <family val="1"/>
        <charset val="204"/>
      </rPr>
      <t xml:space="preserve"> :</t>
    </r>
  </si>
  <si>
    <t>6. Мета бюджетної програми: Зміцнення та поліпшення здоров"я населення шляхом забезпечення потреб населення у первинній медичній допомозі.</t>
  </si>
  <si>
    <t xml:space="preserve">1.        </t>
  </si>
  <si>
    <t>Павлоградської міської ради</t>
  </si>
  <si>
    <t>( грн)</t>
  </si>
  <si>
    <t xml:space="preserve">Начальник відділу охорони здоров’я </t>
  </si>
  <si>
    <t>_______________________________</t>
  </si>
  <si>
    <t xml:space="preserve">О.О. Герасименко </t>
  </si>
  <si>
    <t>(підпис)</t>
  </si>
  <si>
    <t>лікарів</t>
  </si>
  <si>
    <t>з них які надають первинну медичну допомогу</t>
  </si>
  <si>
    <t>кількість штатних посад в т.ч.</t>
  </si>
  <si>
    <t>кількість прикріпленого населення</t>
  </si>
  <si>
    <t>осіб</t>
  </si>
  <si>
    <t>кількість прикріпленого населення на 1 лікаря, який надає первинну медичну допомогу</t>
  </si>
  <si>
    <t>середня кількість відвідувань на 1 лікаря</t>
  </si>
  <si>
    <t>забезпечення повноти охоплення профілактичними щепленнями</t>
  </si>
  <si>
    <t>%</t>
  </si>
  <si>
    <t>кількість пролікованих хворих (відвідувань лікарів вкл. з проф.)</t>
  </si>
  <si>
    <t>Бюджетний кодекс України від 08 липня 2010 року №2456-VІ (зі змінами);</t>
  </si>
  <si>
    <t>УКАЗ Президента України  від 12 січня 2015 року № 5/2015 "Про Стратегію сталого розвитку "Україна - 2020";</t>
  </si>
  <si>
    <t>Закон України від 19.11.1992 № 2801-XII "Основи законодавства України про охорону здоров'я";</t>
  </si>
  <si>
    <t>Наказ МОЗ № 646 від 05.10.2011р. "Про затвердження нормативно-правових актів Міністерства охорони здоров'я України щодо реалізації Закону України "Про порядок проведення реформування системи охорони здоров'я у Вінницькій, Дніпропетровській, Донецькій областях та місті Києві";</t>
  </si>
  <si>
    <t>Наказ Міністерства фінансів України від 02.08.2010 р. № 805 «Про затвердження Основних підходів до впровад- ження програмно-цільового методу складання  та виконання місцевих бюджетів» (із змінами від 02.12.2014 р. №1194);</t>
  </si>
  <si>
    <t>Розпорядження Кабінету Міністрів України  від 23.05.2007 р. № 308-р "Про схвалення Концепції реформування місцевих бюджетів";</t>
  </si>
  <si>
    <t>Наказ Міністерства фінансів України, Міністерства охорони здоров'я України від 26 травня 2010 року N 283/437 "Про затвердження Типового переліку бюджетних програм та результативних показників їх виконання для місцевих бюджетів у галузі "Охорона здоров'я";</t>
  </si>
  <si>
    <t>Рішення міської ради від 16.12.2016р. №516-17/УІІ "Про місцевий бюджет на 2017р".</t>
  </si>
  <si>
    <t>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із змінами від 30.09.2016 р. №860 (на заміну наказу МФУ від 09.07.2010р. № 679;</t>
  </si>
  <si>
    <t>Наказ МОЗ № 308/519 від 05.10.2005р. "Про впорядкування умов оплати праці працівників закладів охорони здоров'я та установ соціального захисту населення "</t>
  </si>
  <si>
    <t>Закон України від 21.12.2016р. №1801/VІІІ "Про Державний бюджет України на 2017 рік";</t>
  </si>
  <si>
    <t>Наказ відділу охорони здоров’я</t>
  </si>
  <si>
    <t>і наказ  фінансового управління</t>
  </si>
  <si>
    <t>Програма "Здоров"я павлоградців на 2015-2019рр"</t>
  </si>
  <si>
    <t>Мережа лікувально-профілактичного закладу (стат.звіт Форма 77) у 2016 році, віково-статева структура населення Дніпропетровської обл. (статистичний звіт).</t>
  </si>
  <si>
    <t>Розрахунково (відношення кількості прикріпленого населення до кількості штатних посад лікарів, які надають первинну медичну допомогу).</t>
  </si>
  <si>
    <t>Розрахунково (відношення кількості пролікованих хворих (відвідувань лікарів вкл. з проф.) до кількості  штатних посад лікарів).</t>
  </si>
  <si>
    <t>Обліково-звітна форма планування і виконання профілактичних щеплень "УкрВак".</t>
  </si>
  <si>
    <t>Штатний розпис на 2017 рік.</t>
  </si>
  <si>
    <t>Статистичний звіт Форма  № 20 «Звіт лікувально-профілак-тичного закладу» (річна) табл. 2100, графа 1+ графа 7.</t>
  </si>
  <si>
    <t>Затрат</t>
  </si>
  <si>
    <t>Продукту</t>
  </si>
  <si>
    <t>Ефективності</t>
  </si>
  <si>
    <t>Якості</t>
  </si>
  <si>
    <t>од.</t>
  </si>
  <si>
    <t>4. Обсяг бюджетних призначень/бюджетних асигнувань – 55 030 053 гривень</t>
  </si>
  <si>
    <t xml:space="preserve"> у тому числі загального фонду –  53 847 196 гривень та спеціального фонду – 1 182 857 гривень.</t>
  </si>
  <si>
    <t>«18» жовтня 2017 р. № 88</t>
  </si>
  <si>
    <t>«18» жовтня 2017 р. № 75-п</t>
  </si>
  <si>
    <t>Рішення міської ради від 17.10.2017р. №872-27/VІІ "Про внесення змін до рішення міської ради від 16 грудня 2016 року №516-17/VІІ „Про  міський  бюджет на 2017 рік”</t>
  </si>
  <si>
    <t>В. о. начальника фінансового управління</t>
  </si>
  <si>
    <t>Н. А. Бондарчук</t>
  </si>
  <si>
    <t>Касові видатки станом на 01 січня звітного періоду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</si>
</sst>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vertAlign val="superscript"/>
      <sz val="14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2" fillId="0" borderId="0" xfId="0" applyFont="1" applyAlignment="1">
      <alignment horizontal="left" indent="15"/>
    </xf>
    <xf numFmtId="0" fontId="2" fillId="0" borderId="0" xfId="0" applyFont="1"/>
    <xf numFmtId="0" fontId="1" fillId="0" borderId="0" xfId="0" applyFont="1" applyAlignment="1">
      <alignment horizontal="center"/>
    </xf>
    <xf numFmtId="0" fontId="1" fillId="0" borderId="0" xfId="0" applyFont="1"/>
    <xf numFmtId="0" fontId="0" fillId="0" borderId="1" xfId="0" applyBorder="1"/>
    <xf numFmtId="0" fontId="6" fillId="0" borderId="0" xfId="0" applyFont="1" applyAlignment="1">
      <alignment horizontal="left" indent="15"/>
    </xf>
    <xf numFmtId="0" fontId="7" fillId="0" borderId="0" xfId="0" applyFont="1"/>
    <xf numFmtId="0" fontId="7" fillId="0" borderId="0" xfId="0" applyFont="1" applyAlignment="1">
      <alignment horizontal="justify"/>
    </xf>
    <xf numFmtId="0" fontId="7" fillId="0" borderId="3" xfId="0" applyFont="1" applyBorder="1" applyAlignment="1">
      <alignment horizontal="center" wrapText="1"/>
    </xf>
    <xf numFmtId="49" fontId="7" fillId="0" borderId="3" xfId="0" applyNumberFormat="1" applyFont="1" applyBorder="1" applyAlignment="1">
      <alignment horizontal="center" wrapText="1"/>
    </xf>
    <xf numFmtId="0" fontId="1" fillId="0" borderId="0" xfId="0" applyFont="1" applyAlignment="1">
      <alignment wrapText="1"/>
    </xf>
    <xf numFmtId="2" fontId="1" fillId="0" borderId="0" xfId="0" applyNumberFormat="1" applyFont="1" applyAlignment="1">
      <alignment wrapText="1"/>
    </xf>
    <xf numFmtId="0" fontId="0" fillId="0" borderId="0" xfId="0" applyBorder="1"/>
    <xf numFmtId="0" fontId="3" fillId="0" borderId="0" xfId="0" applyFont="1" applyBorder="1" applyAlignment="1">
      <alignment horizontal="left" indent="15"/>
    </xf>
    <xf numFmtId="0" fontId="1" fillId="0" borderId="0" xfId="0" applyFont="1" applyAlignment="1">
      <alignment wrapText="1"/>
    </xf>
    <xf numFmtId="0" fontId="1" fillId="0" borderId="1" xfId="0" applyFont="1" applyBorder="1"/>
    <xf numFmtId="0" fontId="11" fillId="0" borderId="0" xfId="0" applyFont="1"/>
    <xf numFmtId="0" fontId="12" fillId="0" borderId="0" xfId="0" applyFont="1" applyAlignment="1">
      <alignment vertical="top"/>
    </xf>
    <xf numFmtId="0" fontId="13" fillId="0" borderId="0" xfId="0" applyFont="1"/>
    <xf numFmtId="0" fontId="14" fillId="0" borderId="0" xfId="0" applyFont="1"/>
    <xf numFmtId="0" fontId="15" fillId="0" borderId="0" xfId="0" applyFont="1"/>
    <xf numFmtId="0" fontId="12" fillId="0" borderId="0" xfId="0" applyFont="1"/>
    <xf numFmtId="0" fontId="7" fillId="0" borderId="3" xfId="0" applyFont="1" applyBorder="1" applyAlignment="1">
      <alignment horizontal="center" wrapText="1"/>
    </xf>
    <xf numFmtId="0" fontId="1" fillId="0" borderId="0" xfId="0" applyFont="1" applyAlignment="1">
      <alignment wrapText="1"/>
    </xf>
    <xf numFmtId="0" fontId="7" fillId="0" borderId="4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1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3" xfId="0" applyFont="1" applyBorder="1" applyAlignment="1">
      <alignment horizontal="center" vertical="top" wrapText="1"/>
    </xf>
    <xf numFmtId="1" fontId="2" fillId="0" borderId="3" xfId="0" applyNumberFormat="1" applyFont="1" applyBorder="1" applyAlignment="1">
      <alignment horizontal="center" vertical="top" wrapText="1"/>
    </xf>
    <xf numFmtId="0" fontId="2" fillId="0" borderId="3" xfId="0" applyFont="1" applyBorder="1" applyAlignment="1">
      <alignment vertical="top" wrapText="1"/>
    </xf>
    <xf numFmtId="0" fontId="2" fillId="0" borderId="3" xfId="0" applyFont="1" applyBorder="1" applyAlignment="1">
      <alignment horizontal="center" wrapText="1"/>
    </xf>
    <xf numFmtId="49" fontId="2" fillId="0" borderId="3" xfId="0" applyNumberFormat="1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justify" wrapText="1"/>
    </xf>
    <xf numFmtId="49" fontId="2" fillId="0" borderId="3" xfId="0" applyNumberFormat="1" applyFont="1" applyBorder="1" applyAlignment="1">
      <alignment horizontal="center" vertical="justify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wrapText="1"/>
    </xf>
    <xf numFmtId="1" fontId="0" fillId="0" borderId="0" xfId="0" applyNumberFormat="1"/>
    <xf numFmtId="3" fontId="2" fillId="0" borderId="3" xfId="0" applyNumberFormat="1" applyFont="1" applyBorder="1" applyAlignment="1">
      <alignment horizontal="center" vertical="top" wrapText="1"/>
    </xf>
    <xf numFmtId="1" fontId="2" fillId="0" borderId="0" xfId="0" applyNumberFormat="1" applyFont="1" applyBorder="1" applyAlignment="1">
      <alignment horizontal="center" vertical="top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3" fontId="2" fillId="2" borderId="3" xfId="0" applyNumberFormat="1" applyFont="1" applyFill="1" applyBorder="1" applyAlignment="1">
      <alignment horizontal="center" vertical="top" wrapText="1"/>
    </xf>
    <xf numFmtId="0" fontId="16" fillId="0" borderId="0" xfId="0" applyFont="1"/>
    <xf numFmtId="1" fontId="17" fillId="0" borderId="0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wrapText="1"/>
    </xf>
    <xf numFmtId="0" fontId="1" fillId="0" borderId="0" xfId="0" applyFont="1" applyBorder="1" applyAlignment="1">
      <alignment horizontal="left" wrapText="1"/>
    </xf>
    <xf numFmtId="0" fontId="0" fillId="0" borderId="0" xfId="0" applyFill="1"/>
    <xf numFmtId="0" fontId="11" fillId="0" borderId="1" xfId="0" applyFont="1" applyFill="1" applyBorder="1" applyAlignment="1">
      <alignment horizontal="left"/>
    </xf>
    <xf numFmtId="0" fontId="0" fillId="0" borderId="1" xfId="0" applyFill="1" applyBorder="1"/>
    <xf numFmtId="0" fontId="0" fillId="0" borderId="0" xfId="0" applyFill="1" applyBorder="1"/>
    <xf numFmtId="0" fontId="11" fillId="0" borderId="0" xfId="0" applyFont="1" applyFill="1" applyAlignment="1">
      <alignment horizontal="left"/>
    </xf>
    <xf numFmtId="0" fontId="1" fillId="0" borderId="0" xfId="0" applyFont="1" applyAlignment="1">
      <alignment vertical="top" wrapText="1"/>
    </xf>
    <xf numFmtId="0" fontId="7" fillId="0" borderId="0" xfId="0" applyFont="1" applyBorder="1" applyAlignment="1">
      <alignment horizontal="center" vertical="top" wrapText="1"/>
    </xf>
    <xf numFmtId="0" fontId="7" fillId="0" borderId="0" xfId="0" applyFont="1" applyBorder="1" applyAlignment="1">
      <alignment horizontal="center" wrapText="1"/>
    </xf>
    <xf numFmtId="0" fontId="14" fillId="0" borderId="1" xfId="0" applyFont="1" applyBorder="1"/>
    <xf numFmtId="0" fontId="7" fillId="0" borderId="3" xfId="0" applyFont="1" applyBorder="1" applyAlignment="1">
      <alignment wrapText="1"/>
    </xf>
    <xf numFmtId="0" fontId="7" fillId="0" borderId="3" xfId="0" applyFont="1" applyBorder="1" applyAlignment="1">
      <alignment vertical="top" wrapText="1"/>
    </xf>
    <xf numFmtId="0" fontId="10" fillId="0" borderId="3" xfId="0" applyFont="1" applyBorder="1" applyAlignment="1">
      <alignment wrapText="1"/>
    </xf>
    <xf numFmtId="0" fontId="6" fillId="0" borderId="3" xfId="0" applyFont="1" applyBorder="1" applyAlignment="1">
      <alignment horizontal="center" vertical="top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7" fillId="0" borderId="5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wrapText="1"/>
    </xf>
    <xf numFmtId="0" fontId="7" fillId="0" borderId="7" xfId="0" applyFont="1" applyBorder="1" applyAlignment="1">
      <alignment horizontal="center" wrapText="1"/>
    </xf>
    <xf numFmtId="0" fontId="7" fillId="0" borderId="6" xfId="0" applyFont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Border="1" applyAlignment="1">
      <alignment horizontal="left" wrapText="1"/>
    </xf>
    <xf numFmtId="0" fontId="1" fillId="2" borderId="0" xfId="0" applyFont="1" applyFill="1" applyAlignment="1">
      <alignment horizontal="left" wrapText="1"/>
    </xf>
    <xf numFmtId="0" fontId="7" fillId="0" borderId="5" xfId="0" applyFont="1" applyBorder="1" applyAlignment="1">
      <alignment horizontal="left" wrapText="1"/>
    </xf>
    <xf numFmtId="0" fontId="7" fillId="0" borderId="6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5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2" fillId="0" borderId="0" xfId="0" applyFont="1" applyAlignment="1">
      <alignment horizontal="left"/>
    </xf>
    <xf numFmtId="0" fontId="7" fillId="0" borderId="3" xfId="0" applyFont="1" applyBorder="1" applyAlignment="1">
      <alignment horizontal="center" vertical="top" wrapText="1"/>
    </xf>
    <xf numFmtId="0" fontId="8" fillId="0" borderId="0" xfId="0" applyFont="1" applyAlignment="1">
      <alignment horizontal="left" wrapText="1"/>
    </xf>
    <xf numFmtId="0" fontId="8" fillId="0" borderId="0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62;&#1052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ф1"/>
      <sheetName val="ф2"/>
      <sheetName val="5,1"/>
      <sheetName val="5,2"/>
      <sheetName val="6"/>
      <sheetName val="6,2.6,3"/>
      <sheetName val="7"/>
      <sheetName val="8"/>
      <sheetName val="8,2"/>
      <sheetName val="9"/>
      <sheetName val="10 "/>
      <sheetName val="11"/>
      <sheetName val="12"/>
      <sheetName val="13"/>
      <sheetName val="14"/>
      <sheetName val="14,2.14,3"/>
      <sheetName val="15"/>
      <sheetName val="Лист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0">
          <cell r="B10" t="str">
            <v>кількість штатних посад в т.ч.</v>
          </cell>
        </row>
        <row r="11">
          <cell r="I11">
            <v>64</v>
          </cell>
        </row>
      </sheetData>
      <sheetData sheetId="8" refreshError="1">
        <row r="8">
          <cell r="A8" t="str">
            <v>показник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41"/>
  <sheetViews>
    <sheetView tabSelected="1" workbookViewId="0">
      <selection activeCell="A36" sqref="A36:N36"/>
    </sheetView>
  </sheetViews>
  <sheetFormatPr defaultRowHeight="15"/>
  <cols>
    <col min="1" max="1" width="6.5703125" customWidth="1"/>
    <col min="2" max="2" width="10.5703125" customWidth="1"/>
    <col min="8" max="8" width="9.28515625" customWidth="1"/>
    <col min="9" max="9" width="15" bestFit="1" customWidth="1"/>
    <col min="14" max="14" width="11.7109375" customWidth="1"/>
  </cols>
  <sheetData>
    <row r="1" spans="1:16">
      <c r="J1" s="6" t="s">
        <v>0</v>
      </c>
    </row>
    <row r="2" spans="1:16">
      <c r="J2" s="6" t="s">
        <v>48</v>
      </c>
    </row>
    <row r="3" spans="1:16">
      <c r="J3" s="6" t="s">
        <v>1</v>
      </c>
    </row>
    <row r="4" spans="1:16" ht="12" customHeight="1">
      <c r="J4" s="1"/>
    </row>
    <row r="5" spans="1:16" ht="15.75">
      <c r="J5" s="1"/>
      <c r="L5" s="17" t="s">
        <v>2</v>
      </c>
    </row>
    <row r="6" spans="1:16" ht="15.75">
      <c r="A6" s="1"/>
      <c r="G6" s="13"/>
      <c r="H6" s="13"/>
      <c r="I6" s="13"/>
      <c r="J6" s="13"/>
      <c r="L6" s="27" t="s">
        <v>88</v>
      </c>
    </row>
    <row r="7" spans="1:16" ht="15.75">
      <c r="H7" s="6"/>
      <c r="L7" s="27" t="s">
        <v>61</v>
      </c>
    </row>
    <row r="8" spans="1:16" ht="15.75">
      <c r="E8" s="13"/>
      <c r="F8" s="13"/>
      <c r="G8" s="13"/>
      <c r="H8" s="13"/>
      <c r="I8" s="14"/>
      <c r="J8" s="13"/>
      <c r="K8" s="50"/>
      <c r="L8" s="51" t="s">
        <v>104</v>
      </c>
      <c r="M8" s="52"/>
      <c r="N8" s="52"/>
    </row>
    <row r="9" spans="1:16" ht="15.75">
      <c r="G9" s="13"/>
      <c r="K9" s="53"/>
      <c r="L9" s="54" t="s">
        <v>89</v>
      </c>
      <c r="M9" s="53"/>
      <c r="N9" s="53"/>
      <c r="O9" s="13"/>
      <c r="P9" s="13"/>
    </row>
    <row r="10" spans="1:16" ht="18.75">
      <c r="A10" s="3"/>
      <c r="G10" s="13"/>
      <c r="K10" s="50"/>
      <c r="L10" s="54" t="s">
        <v>61</v>
      </c>
      <c r="M10" s="50"/>
      <c r="N10" s="50"/>
    </row>
    <row r="11" spans="1:16" ht="18.75">
      <c r="A11" s="72" t="s">
        <v>3</v>
      </c>
      <c r="B11" s="72"/>
      <c r="C11" s="72"/>
      <c r="D11" s="72"/>
      <c r="E11" s="72"/>
      <c r="F11" s="72"/>
      <c r="G11" s="72"/>
      <c r="H11" s="72"/>
      <c r="I11" s="72"/>
      <c r="J11" s="72"/>
      <c r="K11" s="50"/>
      <c r="L11" s="51" t="s">
        <v>105</v>
      </c>
      <c r="M11" s="52"/>
      <c r="N11" s="52"/>
    </row>
    <row r="12" spans="1:16" ht="18.75">
      <c r="A12" s="72" t="s">
        <v>7</v>
      </c>
      <c r="B12" s="72"/>
      <c r="C12" s="72"/>
      <c r="D12" s="72"/>
      <c r="E12" s="72"/>
      <c r="F12" s="72"/>
      <c r="G12" s="72"/>
      <c r="H12" s="72"/>
      <c r="I12" s="72"/>
      <c r="J12" s="72"/>
      <c r="K12" s="50"/>
      <c r="L12" s="50"/>
      <c r="M12" s="50"/>
      <c r="N12" s="50"/>
    </row>
    <row r="13" spans="1:16" ht="9.75" customHeight="1">
      <c r="A13" s="3"/>
    </row>
    <row r="14" spans="1:16" ht="18.75" customHeight="1">
      <c r="A14" s="4" t="s">
        <v>60</v>
      </c>
      <c r="B14" s="16">
        <v>1400000</v>
      </c>
      <c r="C14" s="16"/>
      <c r="D14" s="16" t="s">
        <v>45</v>
      </c>
      <c r="E14" s="16"/>
      <c r="F14" s="16"/>
      <c r="G14" s="16"/>
      <c r="H14" s="16"/>
      <c r="I14" s="16"/>
      <c r="J14" s="5"/>
    </row>
    <row r="15" spans="1:16" ht="18.75" customHeight="1">
      <c r="A15" s="4" t="s">
        <v>4</v>
      </c>
    </row>
    <row r="16" spans="1:16" ht="18.75" customHeight="1">
      <c r="A16" s="4" t="s">
        <v>46</v>
      </c>
      <c r="B16" s="16">
        <v>1410000</v>
      </c>
      <c r="C16" s="16"/>
      <c r="D16" s="16" t="str">
        <f>D14</f>
        <v>Відділ охорони здоров"я Павлоградської міської ради</v>
      </c>
      <c r="E16" s="16"/>
      <c r="F16" s="16"/>
      <c r="G16" s="16"/>
      <c r="H16" s="16"/>
      <c r="I16" s="16"/>
      <c r="J16" s="5"/>
    </row>
    <row r="17" spans="1:15" ht="18.75" customHeight="1">
      <c r="A17" s="4" t="s">
        <v>5</v>
      </c>
    </row>
    <row r="18" spans="1:15" ht="18.75" customHeight="1">
      <c r="A18" s="4" t="s">
        <v>47</v>
      </c>
      <c r="B18" s="16">
        <v>1412180</v>
      </c>
      <c r="C18" s="73" t="s">
        <v>53</v>
      </c>
      <c r="D18" s="73"/>
      <c r="E18" s="16" t="s">
        <v>54</v>
      </c>
      <c r="F18" s="5"/>
      <c r="G18" s="5"/>
      <c r="H18" s="5"/>
      <c r="I18" s="5"/>
      <c r="J18" s="5"/>
    </row>
    <row r="19" spans="1:15" ht="18.75">
      <c r="A19" s="4" t="s">
        <v>6</v>
      </c>
    </row>
    <row r="20" spans="1:15" ht="22.5" customHeight="1">
      <c r="A20" s="75" t="s">
        <v>102</v>
      </c>
      <c r="B20" s="75"/>
      <c r="C20" s="75"/>
      <c r="D20" s="75"/>
      <c r="E20" s="75"/>
      <c r="F20" s="75"/>
      <c r="G20" s="75"/>
      <c r="H20" s="75"/>
      <c r="I20" s="75"/>
      <c r="J20" s="75"/>
      <c r="K20" s="75"/>
    </row>
    <row r="21" spans="1:15" ht="19.5" customHeight="1">
      <c r="A21" s="75" t="s">
        <v>103</v>
      </c>
      <c r="B21" s="75"/>
      <c r="C21" s="75"/>
      <c r="D21" s="75"/>
      <c r="E21" s="75"/>
      <c r="F21" s="75"/>
      <c r="G21" s="75"/>
      <c r="H21" s="75"/>
      <c r="I21" s="75"/>
      <c r="J21" s="75"/>
      <c r="K21" s="75"/>
      <c r="L21" s="75"/>
      <c r="M21" s="75"/>
    </row>
    <row r="22" spans="1:15" ht="12" customHeight="1">
      <c r="A22" s="24"/>
      <c r="B22" s="24"/>
      <c r="C22" s="24"/>
      <c r="D22" s="24"/>
      <c r="E22" s="12"/>
      <c r="F22" s="24"/>
      <c r="G22" s="24"/>
      <c r="H22" s="24"/>
      <c r="I22" s="11"/>
      <c r="J22" s="11"/>
      <c r="K22" s="11"/>
    </row>
    <row r="23" spans="1:15" ht="19.5" customHeight="1">
      <c r="A23" s="63" t="s">
        <v>58</v>
      </c>
      <c r="B23" s="63"/>
      <c r="C23" s="63"/>
      <c r="D23" s="63"/>
      <c r="E23" s="63"/>
      <c r="F23" s="63"/>
      <c r="G23" s="63"/>
      <c r="H23" s="63"/>
      <c r="I23" s="63"/>
      <c r="J23" s="63"/>
      <c r="K23" s="63"/>
    </row>
    <row r="24" spans="1:15" ht="18" customHeight="1">
      <c r="A24" s="64" t="s">
        <v>77</v>
      </c>
      <c r="B24" s="64"/>
      <c r="C24" s="64"/>
      <c r="D24" s="64"/>
      <c r="E24" s="64"/>
      <c r="F24" s="64"/>
      <c r="G24" s="64"/>
      <c r="H24" s="64"/>
      <c r="I24" s="64"/>
      <c r="J24" s="64"/>
      <c r="K24" s="64"/>
      <c r="L24" s="64"/>
      <c r="M24" s="64"/>
      <c r="N24" s="64"/>
      <c r="O24" s="55"/>
    </row>
    <row r="25" spans="1:15" ht="15.75" customHeight="1">
      <c r="A25" s="64" t="s">
        <v>78</v>
      </c>
      <c r="B25" s="64"/>
      <c r="C25" s="64"/>
      <c r="D25" s="64"/>
      <c r="E25" s="64"/>
      <c r="F25" s="64"/>
      <c r="G25" s="64"/>
      <c r="H25" s="64"/>
      <c r="I25" s="64"/>
      <c r="J25" s="64"/>
      <c r="K25" s="64"/>
      <c r="L25" s="64"/>
      <c r="M25" s="64"/>
      <c r="N25" s="64"/>
      <c r="O25" s="55"/>
    </row>
    <row r="26" spans="1:15" ht="16.5" customHeight="1">
      <c r="A26" s="64" t="s">
        <v>79</v>
      </c>
      <c r="B26" s="64"/>
      <c r="C26" s="64"/>
      <c r="D26" s="64"/>
      <c r="E26" s="64"/>
      <c r="F26" s="64"/>
      <c r="G26" s="64"/>
      <c r="H26" s="64"/>
      <c r="I26" s="64"/>
      <c r="J26" s="64"/>
      <c r="K26" s="64"/>
      <c r="L26" s="64"/>
      <c r="M26" s="64"/>
      <c r="N26" s="64"/>
      <c r="O26" s="64"/>
    </row>
    <row r="27" spans="1:15" ht="51" customHeight="1">
      <c r="A27" s="64" t="s">
        <v>80</v>
      </c>
      <c r="B27" s="64"/>
      <c r="C27" s="64"/>
      <c r="D27" s="64"/>
      <c r="E27" s="64"/>
      <c r="F27" s="64"/>
      <c r="G27" s="64"/>
      <c r="H27" s="64"/>
      <c r="I27" s="64"/>
      <c r="J27" s="64"/>
      <c r="K27" s="64"/>
      <c r="L27" s="64"/>
      <c r="M27" s="64"/>
      <c r="N27" s="64"/>
      <c r="O27" s="55"/>
    </row>
    <row r="28" spans="1:15" ht="33.75" customHeight="1">
      <c r="A28" s="64" t="s">
        <v>86</v>
      </c>
      <c r="B28" s="64"/>
      <c r="C28" s="64"/>
      <c r="D28" s="64"/>
      <c r="E28" s="64"/>
      <c r="F28" s="64"/>
      <c r="G28" s="64"/>
      <c r="H28" s="64"/>
      <c r="I28" s="64"/>
      <c r="J28" s="64"/>
      <c r="K28" s="64"/>
      <c r="L28" s="64"/>
      <c r="M28" s="64"/>
      <c r="N28" s="64"/>
      <c r="O28" s="55"/>
    </row>
    <row r="29" spans="1:15" ht="33.75" customHeight="1">
      <c r="A29" s="64" t="s">
        <v>82</v>
      </c>
      <c r="B29" s="64"/>
      <c r="C29" s="64"/>
      <c r="D29" s="64"/>
      <c r="E29" s="64"/>
      <c r="F29" s="64"/>
      <c r="G29" s="64"/>
      <c r="H29" s="64"/>
      <c r="I29" s="64"/>
      <c r="J29" s="64"/>
      <c r="K29" s="64"/>
      <c r="L29" s="64"/>
      <c r="M29" s="64"/>
      <c r="N29" s="64"/>
      <c r="O29" s="55"/>
    </row>
    <row r="30" spans="1:15" ht="44.25" customHeight="1">
      <c r="A30" s="64" t="s">
        <v>81</v>
      </c>
      <c r="B30" s="64"/>
      <c r="C30" s="64"/>
      <c r="D30" s="64"/>
      <c r="E30" s="64"/>
      <c r="F30" s="64"/>
      <c r="G30" s="64"/>
      <c r="H30" s="64"/>
      <c r="I30" s="64"/>
      <c r="J30" s="64"/>
      <c r="K30" s="64"/>
      <c r="L30" s="64"/>
      <c r="M30" s="64"/>
      <c r="N30" s="64"/>
      <c r="O30" s="55"/>
    </row>
    <row r="31" spans="1:15" ht="57" customHeight="1">
      <c r="A31" s="65" t="s">
        <v>85</v>
      </c>
      <c r="B31" s="65"/>
      <c r="C31" s="65"/>
      <c r="D31" s="65"/>
      <c r="E31" s="65"/>
      <c r="F31" s="65"/>
      <c r="G31" s="65"/>
      <c r="H31" s="65"/>
      <c r="I31" s="65"/>
      <c r="J31" s="65"/>
      <c r="K31" s="65"/>
      <c r="L31" s="65"/>
      <c r="M31" s="65"/>
      <c r="N31" s="65"/>
      <c r="O31" s="55"/>
    </row>
    <row r="32" spans="1:15" ht="33" customHeight="1">
      <c r="A32" s="64" t="s">
        <v>57</v>
      </c>
      <c r="B32" s="64"/>
      <c r="C32" s="64"/>
      <c r="D32" s="64"/>
      <c r="E32" s="64"/>
      <c r="F32" s="64"/>
      <c r="G32" s="64"/>
      <c r="H32" s="64"/>
      <c r="I32" s="64"/>
      <c r="J32" s="64"/>
      <c r="K32" s="64"/>
      <c r="L32" s="64"/>
      <c r="M32" s="64"/>
      <c r="N32" s="64"/>
      <c r="O32" s="55"/>
    </row>
    <row r="33" spans="1:15" ht="51.75" customHeight="1">
      <c r="A33" s="64" t="s">
        <v>83</v>
      </c>
      <c r="B33" s="64"/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55"/>
    </row>
    <row r="34" spans="1:15" ht="18" customHeight="1">
      <c r="A34" s="64" t="s">
        <v>87</v>
      </c>
      <c r="B34" s="64"/>
      <c r="C34" s="64"/>
      <c r="D34" s="64"/>
      <c r="E34" s="64"/>
      <c r="F34" s="64"/>
      <c r="G34" s="64"/>
      <c r="H34" s="64"/>
      <c r="I34" s="64"/>
      <c r="J34" s="64"/>
      <c r="K34" s="64"/>
      <c r="L34" s="64"/>
      <c r="M34" s="64"/>
      <c r="N34" s="64"/>
      <c r="O34" s="55"/>
    </row>
    <row r="35" spans="1:15" ht="21" customHeight="1">
      <c r="A35" s="64" t="s">
        <v>84</v>
      </c>
      <c r="B35" s="64"/>
      <c r="C35" s="64"/>
      <c r="D35" s="64"/>
      <c r="E35" s="64"/>
      <c r="F35" s="64"/>
      <c r="G35" s="64"/>
      <c r="H35" s="64"/>
      <c r="I35" s="64"/>
      <c r="J35" s="64"/>
      <c r="K35" s="64"/>
      <c r="L35" s="64"/>
      <c r="M35" s="64"/>
      <c r="N35" s="64"/>
      <c r="O35" s="55"/>
    </row>
    <row r="36" spans="1:15" ht="38.25" customHeight="1">
      <c r="A36" s="64" t="s">
        <v>106</v>
      </c>
      <c r="B36" s="64"/>
      <c r="C36" s="64"/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55"/>
    </row>
    <row r="37" spans="1:15" ht="45" customHeight="1">
      <c r="A37" s="63" t="s">
        <v>59</v>
      </c>
      <c r="B37" s="63"/>
      <c r="C37" s="63"/>
      <c r="D37" s="63"/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15"/>
    </row>
    <row r="38" spans="1:15" ht="30" customHeight="1">
      <c r="A38" s="74" t="s">
        <v>8</v>
      </c>
      <c r="B38" s="74"/>
      <c r="C38" s="74"/>
      <c r="D38" s="74"/>
      <c r="E38" s="74"/>
      <c r="F38" s="74"/>
      <c r="G38" s="74"/>
      <c r="H38" s="74"/>
      <c r="I38" s="74"/>
      <c r="J38" s="74"/>
      <c r="K38" s="74"/>
      <c r="L38" s="74"/>
      <c r="M38" s="74"/>
      <c r="N38" s="74"/>
    </row>
    <row r="39" spans="1:15" ht="14.25" customHeight="1">
      <c r="A39" s="49"/>
      <c r="B39" s="49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9"/>
    </row>
    <row r="40" spans="1:15" ht="18" customHeight="1">
      <c r="A40" s="56"/>
      <c r="B40" s="26" t="s">
        <v>9</v>
      </c>
      <c r="C40" s="26" t="s">
        <v>10</v>
      </c>
      <c r="D40" s="26" t="s">
        <v>11</v>
      </c>
      <c r="E40" s="66" t="s">
        <v>12</v>
      </c>
      <c r="F40" s="67"/>
      <c r="G40" s="67"/>
      <c r="H40" s="67"/>
      <c r="I40" s="67"/>
      <c r="J40" s="67"/>
      <c r="K40" s="68"/>
    </row>
    <row r="41" spans="1:15">
      <c r="A41" s="57"/>
      <c r="B41" s="48"/>
      <c r="C41" s="48"/>
      <c r="D41" s="10"/>
      <c r="E41" s="69"/>
      <c r="F41" s="70"/>
      <c r="G41" s="70"/>
      <c r="H41" s="70"/>
      <c r="I41" s="70"/>
      <c r="J41" s="70"/>
      <c r="K41" s="71"/>
    </row>
  </sheetData>
  <mergeCells count="23">
    <mergeCell ref="E40:K40"/>
    <mergeCell ref="E41:K41"/>
    <mergeCell ref="A11:J11"/>
    <mergeCell ref="A12:J12"/>
    <mergeCell ref="C18:D18"/>
    <mergeCell ref="A35:N35"/>
    <mergeCell ref="A37:N37"/>
    <mergeCell ref="A38:N38"/>
    <mergeCell ref="A20:K20"/>
    <mergeCell ref="A24:N24"/>
    <mergeCell ref="A25:N25"/>
    <mergeCell ref="A34:N34"/>
    <mergeCell ref="A21:M21"/>
    <mergeCell ref="A30:N30"/>
    <mergeCell ref="A31:N31"/>
    <mergeCell ref="A32:N32"/>
    <mergeCell ref="A33:N33"/>
    <mergeCell ref="A36:N36"/>
    <mergeCell ref="A23:K23"/>
    <mergeCell ref="A26:O26"/>
    <mergeCell ref="A27:N27"/>
    <mergeCell ref="A28:N28"/>
    <mergeCell ref="A29:N29"/>
  </mergeCells>
  <pageMargins left="0.51181102362204722" right="0.51181102362204722" top="0.94488188976377963" bottom="0.59055118110236227" header="0" footer="0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4"/>
  <sheetViews>
    <sheetView topLeftCell="A7" workbookViewId="0">
      <selection activeCell="H13" sqref="H13"/>
    </sheetView>
  </sheetViews>
  <sheetFormatPr defaultRowHeight="15"/>
  <cols>
    <col min="1" max="1" width="8" customWidth="1"/>
    <col min="2" max="2" width="13.85546875" customWidth="1"/>
    <col min="4" max="4" width="34.140625" customWidth="1"/>
    <col min="5" max="5" width="17.5703125" customWidth="1"/>
    <col min="6" max="6" width="16.85546875" customWidth="1"/>
    <col min="7" max="7" width="17.28515625" customWidth="1"/>
    <col min="8" max="8" width="15" customWidth="1"/>
    <col min="10" max="10" width="10.85546875" customWidth="1"/>
  </cols>
  <sheetData>
    <row r="1" spans="1:11" ht="21.75" customHeight="1">
      <c r="A1" s="4" t="s">
        <v>13</v>
      </c>
    </row>
    <row r="2" spans="1:11">
      <c r="H2" s="7" t="s">
        <v>56</v>
      </c>
    </row>
    <row r="3" spans="1:11" ht="23.25" customHeight="1">
      <c r="A3" s="9" t="s">
        <v>9</v>
      </c>
      <c r="B3" s="9" t="s">
        <v>14</v>
      </c>
      <c r="C3" s="9" t="s">
        <v>11</v>
      </c>
      <c r="D3" s="76" t="s">
        <v>51</v>
      </c>
      <c r="E3" s="77"/>
      <c r="F3" s="9" t="s">
        <v>49</v>
      </c>
      <c r="G3" s="9" t="s">
        <v>15</v>
      </c>
      <c r="H3" s="9" t="s">
        <v>16</v>
      </c>
    </row>
    <row r="4" spans="1:11">
      <c r="A4" s="9">
        <v>1</v>
      </c>
      <c r="B4" s="9">
        <v>2</v>
      </c>
      <c r="C4" s="9">
        <v>3</v>
      </c>
      <c r="D4" s="69">
        <v>4</v>
      </c>
      <c r="E4" s="71"/>
      <c r="F4" s="9">
        <v>5</v>
      </c>
      <c r="G4" s="9">
        <v>6</v>
      </c>
      <c r="H4" s="9">
        <v>7</v>
      </c>
    </row>
    <row r="5" spans="1:11" ht="16.5" customHeight="1">
      <c r="A5" s="32"/>
      <c r="B5" s="29">
        <f>'1-7'!B18</f>
        <v>1412180</v>
      </c>
      <c r="C5" s="33" t="str">
        <f>'1-7'!C18:D18</f>
        <v>0726</v>
      </c>
      <c r="D5" s="78" t="s">
        <v>17</v>
      </c>
      <c r="E5" s="79"/>
      <c r="F5" s="30"/>
      <c r="G5" s="30"/>
      <c r="H5" s="30"/>
      <c r="J5" s="13"/>
      <c r="K5" s="13"/>
    </row>
    <row r="6" spans="1:11" ht="47.25" customHeight="1">
      <c r="A6" s="34"/>
      <c r="B6" s="34"/>
      <c r="C6" s="35"/>
      <c r="D6" s="78" t="s">
        <v>50</v>
      </c>
      <c r="E6" s="79"/>
      <c r="F6" s="45">
        <f>52906666+1293055-48000-837147+517268+15354</f>
        <v>53847196</v>
      </c>
      <c r="G6" s="45">
        <f>987857+195000</f>
        <v>1182857</v>
      </c>
      <c r="H6" s="45">
        <f>F6+G6</f>
        <v>55030053</v>
      </c>
      <c r="J6" s="47"/>
      <c r="K6" s="40"/>
    </row>
    <row r="7" spans="1:11" ht="15.75">
      <c r="A7" s="32"/>
      <c r="B7" s="29"/>
      <c r="C7" s="29"/>
      <c r="D7" s="78" t="s">
        <v>19</v>
      </c>
      <c r="E7" s="79"/>
      <c r="F7" s="39">
        <f>F6</f>
        <v>53847196</v>
      </c>
      <c r="G7" s="45">
        <f t="shared" ref="G7:H7" si="0">G6</f>
        <v>1182857</v>
      </c>
      <c r="H7" s="39">
        <f t="shared" si="0"/>
        <v>55030053</v>
      </c>
      <c r="J7" s="13"/>
      <c r="K7" s="13"/>
    </row>
    <row r="8" spans="1:11" ht="18.75">
      <c r="A8" s="4"/>
      <c r="J8" s="38"/>
      <c r="K8" s="38"/>
    </row>
    <row r="9" spans="1:11" ht="39.75" customHeight="1">
      <c r="A9" s="63" t="s">
        <v>20</v>
      </c>
      <c r="B9" s="63"/>
      <c r="C9" s="63"/>
      <c r="D9" s="63"/>
      <c r="E9" s="63"/>
      <c r="F9" s="63"/>
      <c r="G9" s="63"/>
      <c r="H9" s="63"/>
      <c r="I9" s="63"/>
      <c r="J9" s="63"/>
    </row>
    <row r="10" spans="1:11">
      <c r="B10" s="8"/>
      <c r="G10" s="8" t="s">
        <v>55</v>
      </c>
    </row>
    <row r="11" spans="1:11" ht="52.5" customHeight="1">
      <c r="A11" s="66" t="s">
        <v>21</v>
      </c>
      <c r="B11" s="67"/>
      <c r="C11" s="67"/>
      <c r="D11" s="68"/>
      <c r="E11" s="25" t="s">
        <v>14</v>
      </c>
      <c r="F11" s="25" t="s">
        <v>49</v>
      </c>
      <c r="G11" s="25" t="s">
        <v>15</v>
      </c>
      <c r="H11" s="25" t="s">
        <v>16</v>
      </c>
      <c r="J11" s="46"/>
    </row>
    <row r="12" spans="1:11">
      <c r="A12" s="69">
        <v>1</v>
      </c>
      <c r="B12" s="70"/>
      <c r="C12" s="70"/>
      <c r="D12" s="71"/>
      <c r="E12" s="26">
        <v>2</v>
      </c>
      <c r="F12" s="23">
        <v>3</v>
      </c>
      <c r="G12" s="23">
        <v>4</v>
      </c>
      <c r="H12" s="23">
        <v>5</v>
      </c>
    </row>
    <row r="13" spans="1:11" s="28" customFormat="1" ht="31.5" customHeight="1">
      <c r="A13" s="80" t="s">
        <v>90</v>
      </c>
      <c r="B13" s="81"/>
      <c r="C13" s="81"/>
      <c r="D13" s="82"/>
      <c r="E13" s="29">
        <v>1412180</v>
      </c>
      <c r="F13" s="39">
        <f>17062356+15354</f>
        <v>17077710</v>
      </c>
      <c r="G13" s="39">
        <f>770957+80000+195000</f>
        <v>1045957</v>
      </c>
      <c r="H13" s="39">
        <f>F13+G13</f>
        <v>18123667</v>
      </c>
    </row>
    <row r="14" spans="1:11" ht="15.75">
      <c r="A14" s="80" t="s">
        <v>19</v>
      </c>
      <c r="B14" s="81"/>
      <c r="C14" s="81"/>
      <c r="D14" s="82"/>
      <c r="E14" s="31"/>
      <c r="F14" s="39">
        <f>F13</f>
        <v>17077710</v>
      </c>
      <c r="G14" s="39">
        <f>G13</f>
        <v>1045957</v>
      </c>
      <c r="H14" s="39">
        <f>H13</f>
        <v>18123667</v>
      </c>
    </row>
  </sheetData>
  <mergeCells count="10">
    <mergeCell ref="A9:J9"/>
    <mergeCell ref="A11:D11"/>
    <mergeCell ref="A12:D12"/>
    <mergeCell ref="A13:D13"/>
    <mergeCell ref="A14:D14"/>
    <mergeCell ref="D3:E3"/>
    <mergeCell ref="D4:E4"/>
    <mergeCell ref="D5:E5"/>
    <mergeCell ref="D6:E6"/>
    <mergeCell ref="D7:E7"/>
  </mergeCells>
  <pageMargins left="0.51181102362204722" right="0.51181102362204722" top="0.98425196850393704" bottom="0.55118110236220474" header="0" footer="0"/>
  <pageSetup paperSize="9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6"/>
  <sheetViews>
    <sheetView workbookViewId="0">
      <selection activeCell="F10" sqref="F10"/>
    </sheetView>
  </sheetViews>
  <sheetFormatPr defaultRowHeight="15"/>
  <cols>
    <col min="1" max="1" width="4.5703125" customWidth="1"/>
    <col min="3" max="3" width="44.42578125" customWidth="1"/>
    <col min="5" max="5" width="55.42578125" customWidth="1"/>
    <col min="6" max="6" width="11.7109375" customWidth="1"/>
  </cols>
  <sheetData>
    <row r="1" spans="1:11" ht="32.25" customHeight="1">
      <c r="A1" s="83" t="s">
        <v>23</v>
      </c>
      <c r="B1" s="83"/>
      <c r="C1" s="83"/>
      <c r="D1" s="83"/>
      <c r="E1" s="83"/>
      <c r="F1" s="83"/>
      <c r="G1" s="15"/>
      <c r="H1" s="15"/>
      <c r="I1" s="15"/>
      <c r="J1" s="15"/>
      <c r="K1" s="15"/>
    </row>
    <row r="2" spans="1:11" ht="29.25" customHeight="1">
      <c r="A2" s="29" t="s">
        <v>9</v>
      </c>
      <c r="B2" s="36" t="s">
        <v>14</v>
      </c>
      <c r="C2" s="36" t="s">
        <v>24</v>
      </c>
      <c r="D2" s="36" t="s">
        <v>25</v>
      </c>
      <c r="E2" s="36" t="s">
        <v>26</v>
      </c>
      <c r="F2" s="36" t="s">
        <v>27</v>
      </c>
    </row>
    <row r="3" spans="1:11" ht="15.75">
      <c r="A3" s="32">
        <v>1</v>
      </c>
      <c r="B3" s="32">
        <v>2</v>
      </c>
      <c r="C3" s="32">
        <v>3</v>
      </c>
      <c r="D3" s="32">
        <v>4</v>
      </c>
      <c r="E3" s="32">
        <v>5</v>
      </c>
      <c r="F3" s="32">
        <v>6</v>
      </c>
    </row>
    <row r="4" spans="1:11" ht="15.75">
      <c r="A4" s="32"/>
      <c r="B4" s="37">
        <f>'1-7'!B18</f>
        <v>1412180</v>
      </c>
      <c r="C4" s="37"/>
      <c r="D4" s="32"/>
      <c r="E4" s="32"/>
      <c r="F4" s="32"/>
    </row>
    <row r="5" spans="1:11" ht="18" customHeight="1">
      <c r="A5" s="31">
        <v>1</v>
      </c>
      <c r="B5" s="31" t="str">
        <f>'[1]8,2'!$A$8</f>
        <v>показник</v>
      </c>
      <c r="C5" s="31" t="s">
        <v>97</v>
      </c>
      <c r="D5" s="31"/>
      <c r="E5" s="31"/>
      <c r="F5" s="31"/>
    </row>
    <row r="6" spans="1:11" ht="16.5" customHeight="1">
      <c r="A6" s="31"/>
      <c r="B6" s="31"/>
      <c r="C6" s="31" t="s">
        <v>69</v>
      </c>
      <c r="D6" s="29" t="s">
        <v>101</v>
      </c>
      <c r="E6" s="31" t="s">
        <v>95</v>
      </c>
      <c r="F6" s="29">
        <v>624.25</v>
      </c>
    </row>
    <row r="7" spans="1:11" ht="16.5" customHeight="1">
      <c r="A7" s="31"/>
      <c r="B7" s="31"/>
      <c r="C7" s="31" t="s">
        <v>67</v>
      </c>
      <c r="D7" s="29" t="s">
        <v>101</v>
      </c>
      <c r="E7" s="31" t="s">
        <v>95</v>
      </c>
      <c r="F7" s="29">
        <v>128</v>
      </c>
    </row>
    <row r="8" spans="1:11" ht="15.75" customHeight="1">
      <c r="A8" s="31"/>
      <c r="B8" s="31"/>
      <c r="C8" s="31" t="s">
        <v>68</v>
      </c>
      <c r="D8" s="29" t="s">
        <v>101</v>
      </c>
      <c r="E8" s="31" t="s">
        <v>95</v>
      </c>
      <c r="F8" s="29">
        <f>'[1]8'!$I$11</f>
        <v>64</v>
      </c>
    </row>
    <row r="9" spans="1:11" ht="19.5" customHeight="1">
      <c r="A9" s="31">
        <v>2</v>
      </c>
      <c r="B9" s="31" t="str">
        <f>B5</f>
        <v>показник</v>
      </c>
      <c r="C9" s="31" t="s">
        <v>98</v>
      </c>
      <c r="D9" s="29"/>
      <c r="E9" s="31"/>
      <c r="F9" s="29"/>
    </row>
    <row r="10" spans="1:11" ht="48" customHeight="1">
      <c r="A10" s="31"/>
      <c r="B10" s="31"/>
      <c r="C10" s="31" t="s">
        <v>70</v>
      </c>
      <c r="D10" s="29" t="s">
        <v>71</v>
      </c>
      <c r="E10" s="31" t="s">
        <v>91</v>
      </c>
      <c r="F10" s="30">
        <v>108685</v>
      </c>
    </row>
    <row r="11" spans="1:11" ht="46.5" customHeight="1">
      <c r="A11" s="31"/>
      <c r="B11" s="31"/>
      <c r="C11" s="31" t="s">
        <v>76</v>
      </c>
      <c r="D11" s="29" t="s">
        <v>71</v>
      </c>
      <c r="E11" s="41" t="s">
        <v>96</v>
      </c>
      <c r="F11" s="42">
        <f>443579+64948</f>
        <v>508527</v>
      </c>
    </row>
    <row r="12" spans="1:11" ht="18.75" customHeight="1">
      <c r="A12" s="31">
        <v>3</v>
      </c>
      <c r="B12" s="31" t="str">
        <f>B9</f>
        <v>показник</v>
      </c>
      <c r="C12" s="31" t="s">
        <v>99</v>
      </c>
      <c r="D12" s="29"/>
      <c r="E12" s="31"/>
      <c r="F12" s="29"/>
    </row>
    <row r="13" spans="1:11" ht="47.25" customHeight="1">
      <c r="A13" s="31"/>
      <c r="B13" s="31"/>
      <c r="C13" s="31" t="s">
        <v>72</v>
      </c>
      <c r="D13" s="29" t="s">
        <v>71</v>
      </c>
      <c r="E13" s="31" t="s">
        <v>92</v>
      </c>
      <c r="F13" s="30">
        <f>F10/F8</f>
        <v>1698.203125</v>
      </c>
    </row>
    <row r="14" spans="1:11" ht="45.75" customHeight="1">
      <c r="A14" s="31"/>
      <c r="B14" s="31"/>
      <c r="C14" s="31" t="s">
        <v>73</v>
      </c>
      <c r="D14" s="29" t="s">
        <v>101</v>
      </c>
      <c r="E14" s="31" t="s">
        <v>93</v>
      </c>
      <c r="F14" s="30">
        <f>F11/F7</f>
        <v>3972.8671875</v>
      </c>
    </row>
    <row r="15" spans="1:11" ht="19.5" customHeight="1">
      <c r="A15" s="31">
        <v>4</v>
      </c>
      <c r="B15" s="31" t="str">
        <f>B12</f>
        <v>показник</v>
      </c>
      <c r="C15" s="31" t="s">
        <v>100</v>
      </c>
      <c r="D15" s="29"/>
      <c r="E15" s="31"/>
      <c r="F15" s="29"/>
    </row>
    <row r="16" spans="1:11" ht="32.25" customHeight="1">
      <c r="A16" s="31"/>
      <c r="B16" s="31"/>
      <c r="C16" s="31" t="s">
        <v>74</v>
      </c>
      <c r="D16" s="29" t="s">
        <v>75</v>
      </c>
      <c r="E16" s="31" t="s">
        <v>94</v>
      </c>
      <c r="F16" s="29">
        <v>75</v>
      </c>
    </row>
  </sheetData>
  <mergeCells count="1">
    <mergeCell ref="A1:F1"/>
  </mergeCells>
  <pageMargins left="0.51181102362204722" right="0.51181102362204722" top="0.94488188976377963" bottom="0.55118110236220474" header="0" footer="0"/>
  <pageSetup paperSize="9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M22"/>
  <sheetViews>
    <sheetView topLeftCell="A13" workbookViewId="0">
      <selection activeCell="H21" sqref="H21"/>
    </sheetView>
  </sheetViews>
  <sheetFormatPr defaultRowHeight="15"/>
  <cols>
    <col min="1" max="1" width="5" customWidth="1"/>
    <col min="2" max="2" width="18.5703125" customWidth="1"/>
    <col min="9" max="9" width="8.5703125" customWidth="1"/>
    <col min="13" max="13" width="16.28515625" customWidth="1"/>
  </cols>
  <sheetData>
    <row r="1" spans="1:13" ht="22.5">
      <c r="A1" s="4" t="s">
        <v>29</v>
      </c>
    </row>
    <row r="2" spans="1:13">
      <c r="A2" s="7" t="s">
        <v>62</v>
      </c>
    </row>
    <row r="3" spans="1:13" ht="48.75" customHeight="1">
      <c r="A3" s="85" t="s">
        <v>30</v>
      </c>
      <c r="B3" s="85" t="s">
        <v>31</v>
      </c>
      <c r="C3" s="85" t="s">
        <v>14</v>
      </c>
      <c r="D3" s="66" t="s">
        <v>109</v>
      </c>
      <c r="E3" s="67"/>
      <c r="F3" s="68"/>
      <c r="G3" s="85" t="s">
        <v>32</v>
      </c>
      <c r="H3" s="85"/>
      <c r="I3" s="85"/>
      <c r="J3" s="85" t="s">
        <v>33</v>
      </c>
      <c r="K3" s="85"/>
      <c r="L3" s="85"/>
      <c r="M3" s="85" t="s">
        <v>34</v>
      </c>
    </row>
    <row r="4" spans="1:13" ht="24">
      <c r="A4" s="85"/>
      <c r="B4" s="85"/>
      <c r="C4" s="85"/>
      <c r="D4" s="62" t="s">
        <v>35</v>
      </c>
      <c r="E4" s="62" t="s">
        <v>36</v>
      </c>
      <c r="F4" s="62" t="s">
        <v>37</v>
      </c>
      <c r="G4" s="62" t="s">
        <v>35</v>
      </c>
      <c r="H4" s="62" t="s">
        <v>36</v>
      </c>
      <c r="I4" s="62" t="s">
        <v>37</v>
      </c>
      <c r="J4" s="62" t="s">
        <v>35</v>
      </c>
      <c r="K4" s="62" t="s">
        <v>36</v>
      </c>
      <c r="L4" s="62" t="s">
        <v>37</v>
      </c>
      <c r="M4" s="85"/>
    </row>
    <row r="5" spans="1:13">
      <c r="A5" s="48">
        <v>1</v>
      </c>
      <c r="B5" s="48">
        <v>2</v>
      </c>
      <c r="C5" s="26">
        <v>3</v>
      </c>
      <c r="D5" s="48">
        <v>4</v>
      </c>
      <c r="E5" s="48">
        <v>5</v>
      </c>
      <c r="F5" s="48">
        <v>6</v>
      </c>
      <c r="G5" s="48">
        <v>7</v>
      </c>
      <c r="H5" s="48">
        <v>8</v>
      </c>
      <c r="I5" s="48">
        <v>9</v>
      </c>
      <c r="J5" s="48">
        <v>10</v>
      </c>
      <c r="K5" s="48">
        <v>11</v>
      </c>
      <c r="L5" s="48">
        <v>12</v>
      </c>
      <c r="M5" s="48">
        <v>13</v>
      </c>
    </row>
    <row r="6" spans="1:13" ht="19.5" customHeight="1">
      <c r="A6" s="48"/>
      <c r="B6" s="59" t="s">
        <v>22</v>
      </c>
      <c r="C6" s="26"/>
      <c r="D6" s="48"/>
      <c r="E6" s="48"/>
      <c r="F6" s="48"/>
      <c r="G6" s="48"/>
      <c r="H6" s="48"/>
      <c r="I6" s="48"/>
      <c r="J6" s="48"/>
      <c r="K6" s="48"/>
      <c r="L6" s="48"/>
      <c r="M6" s="48"/>
    </row>
    <row r="7" spans="1:13" ht="31.5" customHeight="1">
      <c r="A7" s="26"/>
      <c r="B7" s="59" t="s">
        <v>38</v>
      </c>
      <c r="C7" s="26"/>
      <c r="D7" s="26"/>
      <c r="E7" s="26"/>
      <c r="F7" s="60"/>
      <c r="G7" s="26"/>
      <c r="H7" s="26"/>
      <c r="I7" s="26"/>
      <c r="J7" s="26"/>
      <c r="K7" s="26"/>
      <c r="L7" s="26"/>
      <c r="M7" s="26"/>
    </row>
    <row r="8" spans="1:13" ht="33.75" customHeight="1">
      <c r="A8" s="26"/>
      <c r="B8" s="61" t="s">
        <v>39</v>
      </c>
      <c r="C8" s="26"/>
      <c r="D8" s="26"/>
      <c r="E8" s="26"/>
      <c r="F8" s="60"/>
      <c r="G8" s="26"/>
      <c r="H8" s="26"/>
      <c r="I8" s="26"/>
      <c r="J8" s="26"/>
      <c r="K8" s="26"/>
      <c r="L8" s="26"/>
      <c r="M8" s="26"/>
    </row>
    <row r="9" spans="1:13" ht="46.5" customHeight="1">
      <c r="A9" s="26"/>
      <c r="B9" s="61" t="s">
        <v>40</v>
      </c>
      <c r="C9" s="26"/>
      <c r="D9" s="48" t="s">
        <v>28</v>
      </c>
      <c r="E9" s="48"/>
      <c r="F9" s="48"/>
      <c r="G9" s="48" t="s">
        <v>28</v>
      </c>
      <c r="H9" s="48"/>
      <c r="I9" s="48"/>
      <c r="J9" s="48" t="s">
        <v>28</v>
      </c>
      <c r="K9" s="48"/>
      <c r="L9" s="48"/>
      <c r="M9" s="48"/>
    </row>
    <row r="10" spans="1:13">
      <c r="A10" s="26"/>
      <c r="B10" s="59" t="s">
        <v>18</v>
      </c>
      <c r="C10" s="26"/>
      <c r="D10" s="26"/>
      <c r="E10" s="26"/>
      <c r="F10" s="60"/>
      <c r="G10" s="26"/>
      <c r="H10" s="26"/>
      <c r="I10" s="26"/>
      <c r="J10" s="26"/>
      <c r="K10" s="26"/>
      <c r="L10" s="26"/>
      <c r="M10" s="26"/>
    </row>
    <row r="11" spans="1:13">
      <c r="A11" s="26"/>
      <c r="B11" s="59" t="s">
        <v>19</v>
      </c>
      <c r="C11" s="26"/>
      <c r="D11" s="26"/>
      <c r="E11" s="26"/>
      <c r="F11" s="60"/>
      <c r="G11" s="26"/>
      <c r="H11" s="26"/>
      <c r="I11" s="26"/>
      <c r="J11" s="26"/>
      <c r="K11" s="26"/>
      <c r="L11" s="26"/>
      <c r="M11" s="26"/>
    </row>
    <row r="12" spans="1:13" ht="28.5" customHeight="1">
      <c r="A12" s="87" t="s">
        <v>41</v>
      </c>
      <c r="B12" s="87"/>
      <c r="C12" s="87"/>
      <c r="D12" s="87"/>
      <c r="E12" s="87"/>
      <c r="F12" s="87"/>
      <c r="G12" s="87"/>
      <c r="H12" s="87"/>
      <c r="I12" s="87"/>
      <c r="J12" s="87"/>
      <c r="K12" s="87"/>
      <c r="L12" s="87"/>
      <c r="M12" s="87"/>
    </row>
    <row r="13" spans="1:13" ht="27.75" customHeight="1">
      <c r="A13" s="86" t="s">
        <v>42</v>
      </c>
      <c r="B13" s="86"/>
      <c r="C13" s="86"/>
      <c r="D13" s="86"/>
      <c r="E13" s="86"/>
      <c r="F13" s="86"/>
      <c r="G13" s="86"/>
      <c r="H13" s="86"/>
      <c r="I13" s="86"/>
      <c r="J13" s="86"/>
      <c r="K13" s="86"/>
      <c r="L13" s="86"/>
      <c r="M13" s="86"/>
    </row>
    <row r="14" spans="1:13" ht="15" customHeight="1">
      <c r="A14" s="86" t="s">
        <v>43</v>
      </c>
      <c r="B14" s="86"/>
      <c r="C14" s="86"/>
      <c r="D14" s="86"/>
      <c r="E14" s="86"/>
      <c r="F14" s="86"/>
      <c r="G14" s="86"/>
      <c r="H14" s="86"/>
      <c r="I14" s="86"/>
      <c r="J14" s="86"/>
      <c r="K14" s="86"/>
      <c r="L14" s="86"/>
    </row>
    <row r="15" spans="1:13" ht="15.75">
      <c r="A15" s="2"/>
    </row>
    <row r="16" spans="1:13" ht="18.75">
      <c r="A16" s="18" t="s">
        <v>63</v>
      </c>
      <c r="E16" s="19" t="s">
        <v>64</v>
      </c>
      <c r="H16" s="20" t="s">
        <v>65</v>
      </c>
      <c r="I16" s="5"/>
      <c r="J16" s="5"/>
      <c r="K16" s="5"/>
      <c r="L16" s="5"/>
    </row>
    <row r="17" spans="1:10">
      <c r="F17" s="21" t="s">
        <v>66</v>
      </c>
      <c r="H17" s="21" t="s">
        <v>52</v>
      </c>
    </row>
    <row r="18" spans="1:10" ht="9" customHeight="1">
      <c r="A18" s="22"/>
    </row>
    <row r="19" spans="1:10" ht="18.75">
      <c r="A19" s="22" t="s">
        <v>44</v>
      </c>
    </row>
    <row r="20" spans="1:10" ht="18.75">
      <c r="A20" s="22"/>
    </row>
    <row r="21" spans="1:10" ht="18.75">
      <c r="A21" s="84" t="s">
        <v>107</v>
      </c>
      <c r="B21" s="84"/>
      <c r="C21" s="84"/>
      <c r="D21" s="84"/>
      <c r="E21" s="84"/>
      <c r="F21" s="5"/>
      <c r="G21" s="5"/>
      <c r="H21" s="58" t="s">
        <v>108</v>
      </c>
      <c r="I21" s="5"/>
      <c r="J21" s="5"/>
    </row>
    <row r="22" spans="1:10">
      <c r="F22" s="21" t="s">
        <v>66</v>
      </c>
      <c r="H22" s="21" t="s">
        <v>52</v>
      </c>
    </row>
  </sheetData>
  <mergeCells count="11">
    <mergeCell ref="A21:E21"/>
    <mergeCell ref="J3:L3"/>
    <mergeCell ref="M3:M4"/>
    <mergeCell ref="A14:L14"/>
    <mergeCell ref="A3:A4"/>
    <mergeCell ref="B3:B4"/>
    <mergeCell ref="C3:C4"/>
    <mergeCell ref="D3:F3"/>
    <mergeCell ref="G3:I3"/>
    <mergeCell ref="A12:M12"/>
    <mergeCell ref="A13:M13"/>
  </mergeCells>
  <pageMargins left="0.51181102362204722" right="0.51181102362204722" top="0.94488188976377963" bottom="0.55118110236220474" header="0" footer="0"/>
  <pageSetup paperSize="9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B8:C9"/>
  <sheetViews>
    <sheetView workbookViewId="0">
      <selection activeCell="B9" sqref="B9:C9"/>
    </sheetView>
  </sheetViews>
  <sheetFormatPr defaultRowHeight="15"/>
  <sheetData>
    <row r="8" spans="2:3" ht="15.75" thickBot="1"/>
    <row r="9" spans="2:3" ht="15.75" thickBot="1">
      <c r="B9" s="43">
        <v>6285487</v>
      </c>
      <c r="C9" s="44">
        <v>2799419.11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1-7</vt:lpstr>
      <vt:lpstr>8,9</vt:lpstr>
      <vt:lpstr>10</vt:lpstr>
      <vt:lpstr>11</vt:lpstr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2017-10-19T14:00:23Z</dcterms:modified>
</cp:coreProperties>
</file>